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<sst xmlns="http://schemas.openxmlformats.org/spreadsheetml/2006/main" count="189" uniqueCount="102">
  <si>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</si>
  <si>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</si>
  <si>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</si>
  <si>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</si>
  <si>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</si>
  <si>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</si>
  <si>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</si>
  <si>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</si>
  <si>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</si>
  <si>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</si>
  <si>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</si>
  <si>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</si>
  <si>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</si>
  <si>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</si>
  <si>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</si>
  <si>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</si>
  <si>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</si>
  <si>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</si>
  <si>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</si>
  <si>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</si>
  <si>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</si>
  <si>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</si>
  <si>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</si>
  <si>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</si>
  <si>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</si>
  <si>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</si>
  <si>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</si>
  <si>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</si>
  <si>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</si>
  <si>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</si>
  <si>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</si>
  <si>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</si>
  <si>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</si>
  <si>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</si>
  <si>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</si>
  <si>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</si>
  <si>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</si>
  <si>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</si>
  <si>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</si>
  <si>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</si>
  <si>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</si>
  <si>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</si>
  <si>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</si>
  <si>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</si>
  <si>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</si>
  <si>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</si>
  <si>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</si>
  <si>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</si>
  <si>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</si>
  <si>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</si>
  <si>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</si>
  <si>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</si>
  <si>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</si>
  <si>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</si>
  <si>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</si>
  <si>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</si>
  <si>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</si>
  <si>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</si>
  <si>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</si>
  <si>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</si>
  <si>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</si>
  <si>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</si>
  <si>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</si>
  <si>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</si>
  <si>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</si>
  <si>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</si>
  <si>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</si>
  <si>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</si>
  <si>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</si>
  <si>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</si>
  <si>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</si>
  <si>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</si>
  <si>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</si>
  <si>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</si>
  <si>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</si>
  <si>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</si>
  <si>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</si>
  <si>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</si>
  <si>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</si>
  <si>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</si>
  <si>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</si>
  <si>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</si>
  <si>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</si>
  <si>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</si>
  <si>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</si>
  <si>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</si>
  <si>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</si>
  <si>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</si>
  <si>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</si>
  <si>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</si>
  <si>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</si>
  <si>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</si>
  <si>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</si>
  <si>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</si>
  <si>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</si>
  <si>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</si>
  <si>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</si>
  <si>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</si>
  <si>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Стойки опор: СКЦ 11-3,5-2</t>
  </si>
  <si>
    <t>Электроснабжение ЭПУ потребителей в соответствии с договором на ТП № 3-34-24-4372 г.Геленджик</t>
  </si>
  <si>
    <t>P_N_Гж_24_ТП_8040</t>
  </si>
  <si>
    <t>0,474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</si>
</sst>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F16" sqref="F16:F1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99</v>
      </c>
      <c r="D19" s="103" t="s">
        <v>100</v>
      </c>
      <c r="E19" s="100" t="s">
        <v>87</v>
      </c>
      <c r="F19" s="97" t="s">
        <v>96</v>
      </c>
      <c r="G19" s="67" t="s">
        <v>57</v>
      </c>
      <c r="H19" s="67" t="s">
        <v>83</v>
      </c>
      <c r="I19" s="106">
        <v>2026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O19*P19*S19*T19*1.5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99</v>
      </c>
      <c r="D20" s="103" t="s">
        <v>100</v>
      </c>
      <c r="E20" s="100" t="s">
        <v>80</v>
      </c>
      <c r="F20" s="97" t="s">
        <v>96</v>
      </c>
      <c r="G20" s="65" t="s">
        <v>57</v>
      </c>
      <c r="H20" s="67" t="s">
        <v>83</v>
      </c>
      <c r="I20" s="106">
        <v>2026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101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416.26187039999996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99</v>
      </c>
      <c r="D21" s="103" t="s">
        <v>100</v>
      </c>
      <c r="E21" s="98" t="s">
        <v>59</v>
      </c>
      <c r="F21" s="97" t="s">
        <v>96</v>
      </c>
      <c r="G21" s="67" t="s">
        <v>57</v>
      </c>
      <c r="H21" s="67" t="s">
        <v>83</v>
      </c>
      <c r="I21" s="106">
        <v>2026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650.29187039999999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99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99</v>
      </c>
      <c r="D15" s="103" t="s">
        <v>100</v>
      </c>
      <c r="E15" s="71">
        <v>2026</v>
      </c>
      <c r="F15" s="71">
        <v>2026</v>
      </c>
      <c r="G15" s="39">
        <f>'20.1'!U22/1000</f>
        <v>0.65029187040000003</v>
      </c>
      <c r="H15" s="39">
        <f>G15*1.2</f>
        <v>0.78035024448000001</v>
      </c>
      <c r="I15" s="78">
        <f>H15*'20.4'!C14/100*'20.4'!D14/100*'20.4'!E14/100*'20.4'!F14/100</f>
        <v>1.043141829147435</v>
      </c>
      <c r="J15" s="39">
        <f>'20.2'!M15/1000</f>
        <v>0</v>
      </c>
      <c r="K15" s="39">
        <f>I15+J15</f>
        <v>1.043141829147435</v>
      </c>
      <c r="L15" s="78"/>
      <c r="M15" s="82">
        <f>K15-L15</f>
        <v>1.043141829147435</v>
      </c>
      <c r="N15" s="78">
        <f>424354.46*1.22/1000000</f>
        <v>0.51771244120000004</v>
      </c>
      <c r="O15" s="78">
        <f>H15-N15</f>
        <v>0.26263780327999997</v>
      </c>
      <c r="P15" s="133">
        <f>SUM(Q15:W15)</f>
        <v>0.51771244120000004</v>
      </c>
      <c r="Q15" s="80">
        <v>0</v>
      </c>
      <c r="R15" s="81">
        <v>0</v>
      </c>
      <c r="S15" s="81">
        <v>0</v>
      </c>
      <c r="T15" s="132">
        <v>0.51771244120000004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2026-08-11T06:30:42Z</dcterms:modified>
</cp:coreProperties>
</file>